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\IPA\ESI_SKOP\11_Priprema projekata\Energetika\SC 4b1_02_2020\11_PDP_OBJAVA\DODACI\"/>
    </mc:Choice>
  </mc:AlternateContent>
  <bookViews>
    <workbookView xWindow="-120" yWindow="-120" windowWidth="29040" windowHeight="15840"/>
  </bookViews>
  <sheets>
    <sheet name="Popis aktiv i invest EnU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19" i="1" l="1"/>
  <c r="K42" i="1" l="1"/>
  <c r="G42" i="1"/>
  <c r="F42" i="1"/>
  <c r="L41" i="1"/>
  <c r="I41" i="1"/>
  <c r="L40" i="1"/>
  <c r="I40" i="1"/>
  <c r="L39" i="1"/>
  <c r="P39" i="1" s="1"/>
  <c r="I39" i="1"/>
  <c r="L38" i="1"/>
  <c r="M38" i="1" s="1"/>
  <c r="I38" i="1"/>
  <c r="L37" i="1"/>
  <c r="N37" i="1" s="1"/>
  <c r="I37" i="1"/>
  <c r="L36" i="1"/>
  <c r="P36" i="1" s="1"/>
  <c r="I36" i="1"/>
  <c r="L35" i="1"/>
  <c r="N35" i="1" s="1"/>
  <c r="I35" i="1"/>
  <c r="L34" i="1"/>
  <c r="M34" i="1" s="1"/>
  <c r="I34" i="1"/>
  <c r="K27" i="1"/>
  <c r="J27" i="1"/>
  <c r="G27" i="1"/>
  <c r="F27" i="1"/>
  <c r="L26" i="1"/>
  <c r="P26" i="1" s="1"/>
  <c r="I26" i="1"/>
  <c r="L25" i="1"/>
  <c r="P25" i="1" s="1"/>
  <c r="I25" i="1"/>
  <c r="L24" i="1"/>
  <c r="I24" i="1"/>
  <c r="L23" i="1"/>
  <c r="I23" i="1"/>
  <c r="L22" i="1"/>
  <c r="I22" i="1"/>
  <c r="L21" i="1"/>
  <c r="P21" i="1" s="1"/>
  <c r="I21" i="1"/>
  <c r="L20" i="1"/>
  <c r="I20" i="1"/>
  <c r="L19" i="1"/>
  <c r="P38" i="1" l="1"/>
  <c r="P37" i="1"/>
  <c r="N36" i="1"/>
  <c r="P35" i="1"/>
  <c r="N39" i="1"/>
  <c r="M25" i="1"/>
  <c r="M35" i="1"/>
  <c r="P34" i="1"/>
  <c r="M36" i="1"/>
  <c r="M37" i="1"/>
  <c r="N38" i="1"/>
  <c r="M39" i="1"/>
  <c r="M21" i="1"/>
  <c r="N25" i="1"/>
  <c r="N26" i="1"/>
  <c r="N21" i="1"/>
  <c r="N41" i="1"/>
  <c r="P41" i="1"/>
  <c r="I27" i="1"/>
  <c r="M20" i="1"/>
  <c r="P20" i="1"/>
  <c r="P22" i="1"/>
  <c r="N22" i="1"/>
  <c r="M22" i="1"/>
  <c r="M24" i="1"/>
  <c r="P24" i="1"/>
  <c r="N24" i="1"/>
  <c r="P40" i="1"/>
  <c r="N40" i="1"/>
  <c r="M41" i="1"/>
  <c r="N19" i="1"/>
  <c r="L27" i="1"/>
  <c r="P19" i="1"/>
  <c r="N20" i="1"/>
  <c r="M40" i="1"/>
  <c r="M19" i="1"/>
  <c r="N23" i="1"/>
  <c r="P23" i="1"/>
  <c r="M23" i="1"/>
  <c r="I42" i="1"/>
  <c r="M26" i="1"/>
  <c r="N34" i="1"/>
  <c r="L42" i="1"/>
  <c r="P42" i="1" l="1"/>
  <c r="M42" i="1"/>
  <c r="N42" i="1"/>
  <c r="P27" i="1"/>
  <c r="N27" i="1"/>
  <c r="M27" i="1"/>
</calcChain>
</file>

<file path=xl/sharedStrings.xml><?xml version="1.0" encoding="utf-8"?>
<sst xmlns="http://schemas.openxmlformats.org/spreadsheetml/2006/main" count="122" uniqueCount="67">
  <si>
    <t>R.br.</t>
  </si>
  <si>
    <t>1.</t>
  </si>
  <si>
    <t>2.</t>
  </si>
  <si>
    <t>3.</t>
  </si>
  <si>
    <t>4.</t>
  </si>
  <si>
    <t>5.</t>
  </si>
  <si>
    <t>6.</t>
  </si>
  <si>
    <t>7.</t>
  </si>
  <si>
    <t>8.</t>
  </si>
  <si>
    <t>Ukupna investicija</t>
  </si>
  <si>
    <t>Prihvatljivi troškovi investicije</t>
  </si>
  <si>
    <t>Intezitet potpore</t>
  </si>
  <si>
    <t>Iznos potpore</t>
  </si>
  <si>
    <t>Ušteda energije</t>
  </si>
  <si>
    <t>Faktori primarne energije i emisija CO2
(MGiPU - primijeniti tablicu u obveznoj primjeni od 30. rujna 2017.)</t>
  </si>
  <si>
    <t>Smanjenje emisija CO2*</t>
  </si>
  <si>
    <t>%</t>
  </si>
  <si>
    <t>(HRK)</t>
  </si>
  <si>
    <t>(%)</t>
  </si>
  <si>
    <t>(kWh/HRK )</t>
  </si>
  <si>
    <t>kgCO2/kWh</t>
  </si>
  <si>
    <t>(t/god)</t>
  </si>
  <si>
    <t>PRORAČUN UŠTEDA</t>
  </si>
  <si>
    <t xml:space="preserve">Računa se samo.                              
Odnosi se na iznos bespovratnih sredstava EU koji se mogu dodijeliti za pojedinu mjeru, u odnosu na ukupne prihvatljive troškove, veličinu poduzeća, kategoriju aktivnosti i pripadajućeg intenziteta potpore.                        </t>
  </si>
  <si>
    <t>Računa se samo.</t>
  </si>
  <si>
    <t>Isporučena energija prije provedbe mjera</t>
  </si>
  <si>
    <t xml:space="preserve">1.1. Tehnički opis. Analiza računa </t>
  </si>
  <si>
    <t>Naziv</t>
  </si>
  <si>
    <t>Ukupno:</t>
  </si>
  <si>
    <t>Količina (kWh)</t>
  </si>
  <si>
    <t>Izvor (poglavlje u Glavnom projektu) i metodologija izračuna (analiza računa za energente, modeliranje na osnovi instalirane snage i vremena rada….)</t>
  </si>
  <si>
    <t>Količina (naturalna jedinica)</t>
  </si>
  <si>
    <t>Iznos</t>
  </si>
  <si>
    <t>Omjer ostvarene godišnje uštede isporučene energije (kWh) i prihvatljivih troškova projekta po mjeri energetske obnove (HRK)</t>
  </si>
  <si>
    <t>UKUPNO:</t>
  </si>
  <si>
    <t xml:space="preserve">DODATAK 1. </t>
  </si>
  <si>
    <t xml:space="preserve">Referenca na Glavni projekt </t>
  </si>
  <si>
    <t>Naziv mjere</t>
  </si>
  <si>
    <t>Opis mjere energetske obnove</t>
  </si>
  <si>
    <t xml:space="preserve">Dio projektne cjeline: Proizvodni pogon </t>
  </si>
  <si>
    <t xml:space="preserve">Upisuje se intenzitet potore (postotak) ovisno o veličini poduzeća i kategorije aktivnosti, u skladu s točkom 1.6. Uputa za prijavitelje, Dodatkom 3. Program dodjele državnih potpora za promicanje energetske učinkovitosti i obnovljivig izvora energije u poduzećima  </t>
  </si>
  <si>
    <t>Računa se samo. Odnosi se na:     
a) uštedu isporučene energije (ukoliko se radi o mjeri u cilju povećanja energetske učinkovitosti) ili
b) povećan udio obnovljive energije (ukoliko se radi o mjeri u cilju korištenja obnovljivih izvora energije").</t>
  </si>
  <si>
    <t xml:space="preserve">Pretvorbeni faktori i faktori emisija CO2
</t>
  </si>
  <si>
    <t>Računa se samo (ako opisana mjera smanjuje količinu energije samo jednog energenta). Ako mjera obuhvaća uštedu na više od jednog energenta ili je mjerom energent promijenjen, u ovu se kolonu se unosi ukupno smanjenje emisija CO2 za predmetnu opisanu mjeru.</t>
  </si>
  <si>
    <t>Energent                                                          (za dio projektne cjeline "Zgrada")</t>
  </si>
  <si>
    <t>Upisuju se reference koje omogućavaju da se opisana mjera jednoznačno identificira u mapama Glavnog projekta i u troškovniku, odnosno: 
a) ime mape i stranica Glavnog projekta u kojem je mjera predviđena/opisana 
b) broj i naziv stavke u troškovniku
c) ime mape i stranice Glavnog projekta u kojem je opisana metodologija izračuna isporučene energije i/ili opis metodologije modeliranja.</t>
  </si>
  <si>
    <t>Isporučena energija prije provedbe mjera 
 (postojeće stanje)</t>
  </si>
  <si>
    <t>Proračunata isporučena energija nakon provedbe mjera 
(novo stanje)</t>
  </si>
  <si>
    <t>Upisuje se isporučena energija prije provedbe mjera (postojeće stanje). 
Podatak se prepisuje iz Glavnog projekta (opis postojećeg stanja)
i to za svaku pojedinu opisanu mjeru koja se predviđa u sklopu projektnog prijedloga.</t>
  </si>
  <si>
    <t xml:space="preserve">Upisuje se isporučena energija nakon provedbe mjera (novo stanje). Podatak se prepisuje iz Glavnog projekta (opis postojećeg stanja) i to za svaku pojedinu opisanu mjeru koja se predviđa u sklopu projektnog prijedloga. </t>
  </si>
  <si>
    <t xml:space="preserve">Ušteda energije
</t>
  </si>
  <si>
    <t>(kWh)</t>
  </si>
  <si>
    <t xml:space="preserve">Faktori emisija (Pravilnik o sustavu za praćenje, mjerenje i verifikaciju ušteda energije (NN 33/20, Prilog B, tablica 5.) vidljivi su i u tablici 4. Faktori ermisija, Dodatka 5. Metodologija izračuna i iskazivanja ušteda i ostalih sastavnica projekta. Ako mjera obuhvaća više nergenata ovdje se ne upisuje faktor, početne emisije i smanjenje emisija se računaju izvan ove tablice i unose izravno u ćelije kolone O. (Količina smanjene isporučene energije za opisanu mjeru (ušteda energije ili povećanje obnovljive energije) množi se s koeficijentima iz Tablice 3. Pretvorbeni faktori, Dodatka 5. Metodologija izračuna i iskazivanja ušteda i ostalih sastavnica projekta.      </t>
  </si>
  <si>
    <t>Energent                                                          (za dio projektne cjeline "Proizvodni pogon")
NAPOMENA: ukoliko projektni prijedlog sadrži samo mjere iz podaktivnosti 1. Energetska učinkovitost i obnovljivi izvori energije u proizvodnim pogonima, tada se ovdje upisuju podaci za projektnu cjelinu</t>
  </si>
  <si>
    <t xml:space="preserve">Računa se samo. Odnosi se na iznos bespovratnih sredstava EU koji se mogu dodijeliti za pojedinu mjeru, u odnosu na ukupne prihvatljive troškove, veličinu poduzeća, kategorije aktivnosti i pripadajućeg intenziteta potpore.                        </t>
  </si>
  <si>
    <t>Upisuju se nazivi pojedinih mjera koje se planiraju u sklopu projektnog prijedloga, a navedene su u Tablici 5. Dodatka 5. Metodologija izračuna i iskazivanja ušteda i ostalih sastavnica projekta (nazivi sukladno Pravilniku o sustavu za praćenje, mjerenje i verifikaciju ušteda energije (NN, br.71/15, 33/20)).</t>
  </si>
  <si>
    <r>
      <t xml:space="preserve">Opisuju se pojedine mjere koje se planiraju u sklopu projektnog prijedloga a koje su navedene u okviru podaktivnosti "Energetska učinkovitost i obnovljivi izvori energije u proizvodnim pogonima" (točka 2.7.2. Uputa za prijavitelje).   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opisi mjera se nalaze u Obrascu 2. Obrazac o dodatnim podacima o projektnom prijedlogu, sheet 3. Prihvatljive aktivnosti</t>
    </r>
  </si>
  <si>
    <r>
      <t xml:space="preserve">Upisuje se ukupna vrijednost investicije (predviđeni trošak) za pojedinu opisanu mjeru. 
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podatak mora odgovarati podacima iz troškovnika Glavnog projekta.  </t>
    </r>
  </si>
  <si>
    <t xml:space="preserve">Faktori emisija (Pravilnik o sustavu za praćenje, mjerenje i verifikaciju ušteda energije (NN 33/20, Prilog B, tablica 5.) vidljivi su i u tablici 4. Faktori ermisija, Dodatka 5. Metodologija izračuna i iskazivanja ušteda i ostalih sastavnica projekta. Ako mjera obuhvaća više energenata ovdje se ne upisuje faktor, početne emisije i smanjenje emisija se računaju izvan ove tablice i unose izravno u ćelije kolone O. (Količina smanjene isporučene energije za opisanu mjeru (ušteda energije ili povećanje obnovljive energije) množi se s koeficijentima iz Tablice 3. Pretvorbeni faktori, Dodatka 5. Metodologija izračuna i iskazivanja ušteda i ostalih sastavnica projekta).      </t>
  </si>
  <si>
    <r>
      <t xml:space="preserve">Opisuju se pojedine mjere koje se planiraju u sklopu projektnog prijedloga a koje su navedene u okviru podaktivnosti " Energetska obnova zgrada" (točka 2.7.2. Uputa za prijavitelje).                                   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opisi mjera se nalaze u Obrascu 2. Obrazac o dodatnim podacima o projektnom prijedlogu, sheet 3. Prihvatljive aktivnosti</t>
    </r>
  </si>
  <si>
    <t>Upisuju se nazivi pojedinih mjera koje se planiraju u sklopu projektnog prijedloga, a navedene su u Tablici 5. Dodatka 5. Metodologija izračuna i iskazivanja ušteda i ostalih sastavnica projekta (nazivi sukladno Pravilniku o sustavu za praćenje, mjerenje i verifikaciju ušteda energije (NN, br.71/15, 33/20))</t>
  </si>
  <si>
    <t>Računa se samo. Isporučena energija projektnoj cjelini (ukoliko projektni prijedlog sadrži samo mjere iz podaktivnosti 1. Energetska učinkovitost i obnovljivi izvori energije u proizvodnim pogonima) ili dijelu projektne cjeline "Proizvodni pogon" nakon provedbe mjera mora biti minimalno 20% manja u odnosu na isporučenu energiju prije provedbe mjera za projektnu cjelinu ili dio projektne cjeline "Proizvodni pogon" (proizvodni pogon/i ili dio proizvodnog/ih pogona ili više dijelova proizvodnog/ih pogona).  Napomena: nije nužno da svaka od mjera zadovolji uvjete o minimalnim uštedama.</t>
  </si>
  <si>
    <t>Računa se samo. Isporučena energija dijelu projektne cjeline "Zgrada" nakon provedbe mjera mora biti minimalno 40% manja u odnosu na isporučenu energiju za dio projektne cjeline "Zgrada" (zgrada/e proizvodnog pogona i/ili prateća zgrada/e proizvodnog pogona). Napomena: nije nužno da svaka od mjera zadovolji uvjete o minimalnim uštedama.</t>
  </si>
  <si>
    <r>
      <t>Dio projektne cjeline: Zgrada</t>
    </r>
    <r>
      <rPr>
        <b/>
        <sz val="12"/>
        <rFont val="Times New Roman"/>
        <family val="1"/>
        <charset val="238"/>
      </rPr>
      <t>*</t>
    </r>
  </si>
  <si>
    <r>
      <t xml:space="preserve">* Kriterij (uvjet iz točke 2.6 Uputa za prijavitelje) vezan uz smanjenje potrošnje isporučene energije za grijanje / hlađenje nakon provedbe mjera od najmanje 40% u odnosu na potrošnju isporučene energije za grijanje / hlađenje prije provedbe mjera, provjeravat će se način da se uzmu u obzir podaci navedeni u kolonama „Isporučena energija prije provedbe mjera (postojeće stanje)“ i „Proračunata isporučena energija nakon provedbe mjera (novo stanje)“ ove tablice, </t>
    </r>
    <r>
      <rPr>
        <b/>
        <sz val="11"/>
        <rFont val="Gill Sans MT"/>
        <family val="2"/>
        <charset val="238"/>
      </rPr>
      <t>ali samo za one mjere navedene u koloni „Naziv mjere“ ove tablice koje se odnose na grijanje i hlađenje</t>
    </r>
    <r>
      <rPr>
        <sz val="11"/>
        <rFont val="Gill Sans MT"/>
        <family val="2"/>
        <charset val="238"/>
      </rPr>
      <t xml:space="preserve">. Na taj način se utvrđuje isporučena energija za grijanje i hlađenje prije i nakon provedbe projekta te smanjenje potrošnje (u apsolutnom i postotnom iznosu). Napomena: nije nužno da svaka od mjera koja se odnosi na grijanje i hlađenje zadovolji uvjete o minimalnim uštedama.
</t>
    </r>
  </si>
  <si>
    <r>
      <t xml:space="preserve">Upisuje se iznos troškova za pojedinu opisanu mjeru koji su prihvatljivi, odnosno koji su u skladu s točkom 2.10 Uputa za prijavitelje i izračunati sukladno Dodatku 5. Metodologija izračuna i iskazivanja ušteda i ostalih sastavnica projekta. 
Ako je cjelokupni trošak investicije prihvatljiv iznos je jednak iznosu iz kolone </t>
    </r>
    <r>
      <rPr>
        <sz val="10"/>
        <color theme="1"/>
        <rFont val="Gill Sans MT"/>
        <family val="2"/>
        <charset val="238"/>
      </rPr>
      <t>F</t>
    </r>
    <r>
      <rPr>
        <sz val="10"/>
        <rFont val="Gill Sans MT"/>
        <family val="2"/>
        <charset val="238"/>
      </rPr>
      <t>.</t>
    </r>
  </si>
  <si>
    <r>
      <t xml:space="preserve">Upisuje se iznos troškova za pojedinu opisanu mjeru koji su prihvatljivi, odnosno koji su u skladu s točkom 2.10 Uputa za prijavitelje i izračunati sukladno Dodatku 5. Metodologija izračuna i iskazivanja ušteda i ostalih sastavnica projekta. 
Ako je cjelokupni trošak investicije prihvatljiv iznos je jednak iznosu iz kolone </t>
    </r>
    <r>
      <rPr>
        <sz val="10"/>
        <color theme="1"/>
        <rFont val="Gill Sans MT"/>
        <family val="2"/>
        <charset val="238"/>
      </rPr>
      <t>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</si>
</sst>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0"/>
    <numFmt numFmtId="165" formatCode="#,##0.00000"/>
  </numFmts>
  <fonts count="10" x14ac:knownFonts="1">
    <font>
      <sz val="11"/>
      <color rgb="FF000000"/>
      <name val="Arial"/>
    </font>
    <font>
      <b/>
      <sz val="11"/>
      <color rgb="FF000000"/>
      <name val="Arial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1"/>
      <name val="Gill Sans MT"/>
      <family val="2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b/>
      <sz val="12"/>
      <name val="Gill Sans MT"/>
      <family val="2"/>
      <charset val="238"/>
    </font>
    <font>
      <b/>
      <sz val="12"/>
      <name val="Times New Roman"/>
      <family val="1"/>
      <charset val="238"/>
    </font>
    <font>
      <sz val="10"/>
      <color theme="1"/>
      <name val="Gill Sans M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10" fontId="4" fillId="2" borderId="0" xfId="0" applyNumberFormat="1" applyFont="1" applyFill="1" applyAlignment="1" applyProtection="1">
      <alignment wrapText="1"/>
      <protection locked="0"/>
    </xf>
    <xf numFmtId="4" fontId="4" fillId="2" borderId="0" xfId="0" applyNumberFormat="1" applyFont="1" applyFill="1" applyAlignment="1" applyProtection="1">
      <alignment wrapText="1"/>
      <protection locked="0"/>
    </xf>
    <xf numFmtId="165" fontId="4" fillId="2" borderId="0" xfId="0" applyNumberFormat="1" applyFont="1" applyFill="1" applyAlignment="1" applyProtection="1">
      <alignment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10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10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4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2" borderId="26" xfId="0" applyFont="1" applyFill="1" applyBorder="1" applyAlignment="1" applyProtection="1">
      <alignment horizontal="center" wrapText="1"/>
      <protection locked="0"/>
    </xf>
    <xf numFmtId="0" fontId="2" fillId="2" borderId="27" xfId="0" applyFont="1" applyFill="1" applyBorder="1" applyAlignment="1" applyProtection="1">
      <alignment horizontal="center" wrapText="1"/>
      <protection locked="0"/>
    </xf>
    <xf numFmtId="0" fontId="2" fillId="2" borderId="27" xfId="0" applyFont="1" applyFill="1" applyBorder="1" applyAlignment="1" applyProtection="1">
      <alignment horizontal="left" wrapText="1"/>
      <protection locked="0"/>
    </xf>
    <xf numFmtId="4" fontId="2" fillId="2" borderId="27" xfId="0" applyNumberFormat="1" applyFont="1" applyFill="1" applyBorder="1" applyAlignment="1" applyProtection="1">
      <alignment wrapText="1"/>
      <protection locked="0"/>
    </xf>
    <xf numFmtId="10" fontId="2" fillId="2" borderId="27" xfId="0" applyNumberFormat="1" applyFont="1" applyFill="1" applyBorder="1" applyAlignment="1" applyProtection="1">
      <alignment wrapText="1"/>
      <protection locked="0"/>
    </xf>
    <xf numFmtId="164" fontId="2" fillId="2" borderId="27" xfId="0" applyNumberFormat="1" applyFont="1" applyFill="1" applyBorder="1" applyAlignment="1" applyProtection="1">
      <alignment wrapText="1"/>
      <protection locked="0"/>
    </xf>
    <xf numFmtId="165" fontId="2" fillId="2" borderId="27" xfId="0" applyNumberFormat="1" applyFont="1" applyFill="1" applyBorder="1" applyAlignment="1" applyProtection="1">
      <alignment wrapText="1"/>
      <protection locked="0"/>
    </xf>
    <xf numFmtId="165" fontId="2" fillId="2" borderId="28" xfId="0" applyNumberFormat="1" applyFont="1" applyFill="1" applyBorder="1" applyAlignment="1" applyProtection="1">
      <alignment wrapText="1"/>
      <protection locked="0"/>
    </xf>
    <xf numFmtId="0" fontId="2" fillId="2" borderId="29" xfId="0" applyFont="1" applyFill="1" applyBorder="1" applyAlignment="1" applyProtection="1">
      <alignment horizontal="center" wrapText="1"/>
      <protection locked="0"/>
    </xf>
    <xf numFmtId="0" fontId="2" fillId="2" borderId="30" xfId="0" applyFont="1" applyFill="1" applyBorder="1" applyAlignment="1" applyProtection="1">
      <alignment horizontal="center" wrapText="1"/>
      <protection locked="0"/>
    </xf>
    <xf numFmtId="0" fontId="2" fillId="2" borderId="30" xfId="0" applyFont="1" applyFill="1" applyBorder="1" applyAlignment="1" applyProtection="1">
      <alignment horizontal="left" wrapText="1"/>
      <protection locked="0"/>
    </xf>
    <xf numFmtId="4" fontId="2" fillId="2" borderId="30" xfId="0" applyNumberFormat="1" applyFont="1" applyFill="1" applyBorder="1" applyAlignment="1" applyProtection="1">
      <alignment wrapText="1"/>
      <protection locked="0"/>
    </xf>
    <xf numFmtId="10" fontId="2" fillId="2" borderId="30" xfId="0" applyNumberFormat="1" applyFont="1" applyFill="1" applyBorder="1" applyAlignment="1" applyProtection="1">
      <alignment wrapText="1"/>
      <protection locked="0"/>
    </xf>
    <xf numFmtId="164" fontId="2" fillId="2" borderId="30" xfId="0" applyNumberFormat="1" applyFont="1" applyFill="1" applyBorder="1" applyAlignment="1" applyProtection="1">
      <alignment wrapText="1"/>
      <protection locked="0"/>
    </xf>
    <xf numFmtId="165" fontId="2" fillId="2" borderId="30" xfId="0" applyNumberFormat="1" applyFont="1" applyFill="1" applyBorder="1" applyAlignment="1" applyProtection="1">
      <alignment wrapText="1"/>
      <protection locked="0"/>
    </xf>
    <xf numFmtId="165" fontId="2" fillId="2" borderId="31" xfId="0" applyNumberFormat="1" applyFont="1" applyFill="1" applyBorder="1" applyAlignment="1" applyProtection="1">
      <alignment wrapText="1"/>
      <protection locked="0"/>
    </xf>
    <xf numFmtId="4" fontId="3" fillId="4" borderId="1" xfId="0" applyNumberFormat="1" applyFont="1" applyFill="1" applyBorder="1" applyAlignment="1" applyProtection="1">
      <alignment wrapText="1"/>
      <protection locked="0"/>
    </xf>
    <xf numFmtId="10" fontId="3" fillId="4" borderId="1" xfId="0" applyNumberFormat="1" applyFont="1" applyFill="1" applyBorder="1" applyAlignment="1" applyProtection="1">
      <alignment wrapText="1"/>
      <protection locked="0"/>
    </xf>
    <xf numFmtId="164" fontId="3" fillId="4" borderId="1" xfId="0" applyNumberFormat="1" applyFont="1" applyFill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wrapText="1"/>
      <protection locked="0"/>
    </xf>
    <xf numFmtId="4" fontId="4" fillId="2" borderId="0" xfId="0" applyNumberFormat="1" applyFont="1" applyFill="1" applyBorder="1" applyAlignment="1" applyProtection="1">
      <alignment wrapText="1"/>
      <protection locked="0"/>
    </xf>
    <xf numFmtId="165" fontId="4" fillId="2" borderId="0" xfId="0" applyNumberFormat="1" applyFont="1" applyFill="1" applyBorder="1" applyAlignment="1" applyProtection="1">
      <alignment wrapText="1"/>
      <protection locked="0"/>
    </xf>
    <xf numFmtId="4" fontId="2" fillId="2" borderId="0" xfId="0" applyNumberFormat="1" applyFont="1" applyFill="1" applyAlignment="1" applyProtection="1">
      <alignment wrapText="1"/>
      <protection locked="0"/>
    </xf>
    <xf numFmtId="10" fontId="2" fillId="2" borderId="0" xfId="0" applyNumberFormat="1" applyFont="1" applyFill="1" applyAlignment="1" applyProtection="1">
      <alignment wrapText="1"/>
      <protection locked="0"/>
    </xf>
    <xf numFmtId="165" fontId="2" fillId="2" borderId="0" xfId="0" applyNumberFormat="1" applyFont="1" applyFill="1" applyAlignment="1" applyProtection="1">
      <alignment wrapText="1"/>
      <protection locked="0"/>
    </xf>
    <xf numFmtId="0" fontId="2" fillId="2" borderId="32" xfId="0" applyFont="1" applyFill="1" applyBorder="1" applyAlignment="1" applyProtection="1">
      <alignment horizontal="right" wrapText="1"/>
      <protection locked="0"/>
    </xf>
    <xf numFmtId="3" fontId="2" fillId="2" borderId="8" xfId="0" applyNumberFormat="1" applyFont="1" applyFill="1" applyBorder="1" applyAlignment="1" applyProtection="1">
      <alignment horizontal="right" wrapText="1"/>
      <protection locked="0"/>
    </xf>
    <xf numFmtId="0" fontId="2" fillId="2" borderId="20" xfId="0" applyFont="1" applyFill="1" applyBorder="1" applyAlignment="1" applyProtection="1">
      <alignment horizontal="right" wrapText="1"/>
      <protection locked="0"/>
    </xf>
    <xf numFmtId="3" fontId="2" fillId="2" borderId="9" xfId="0" applyNumberFormat="1" applyFont="1" applyFill="1" applyBorder="1" applyAlignment="1" applyProtection="1">
      <alignment wrapText="1"/>
      <protection locked="0"/>
    </xf>
    <xf numFmtId="3" fontId="2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right" wrapText="1"/>
      <protection locked="0"/>
    </xf>
    <xf numFmtId="0" fontId="2" fillId="2" borderId="22" xfId="0" applyFont="1" applyFill="1" applyBorder="1" applyAlignment="1" applyProtection="1">
      <alignment horizontal="right" wrapText="1"/>
      <protection locked="0"/>
    </xf>
    <xf numFmtId="3" fontId="2" fillId="2" borderId="17" xfId="0" applyNumberFormat="1" applyFont="1" applyFill="1" applyBorder="1" applyAlignment="1" applyProtection="1">
      <alignment horizontal="left" wrapText="1"/>
      <protection locked="0"/>
    </xf>
    <xf numFmtId="3" fontId="2" fillId="2" borderId="18" xfId="0" applyNumberFormat="1" applyFont="1" applyFill="1" applyBorder="1" applyAlignment="1" applyProtection="1">
      <alignment horizontal="left" wrapText="1"/>
      <protection locked="0"/>
    </xf>
    <xf numFmtId="0" fontId="2" fillId="2" borderId="19" xfId="0" applyFont="1" applyFill="1" applyBorder="1" applyAlignment="1" applyProtection="1">
      <alignment horizontal="left" wrapText="1"/>
      <protection locked="0"/>
    </xf>
    <xf numFmtId="0" fontId="2" fillId="2" borderId="20" xfId="0" applyFont="1" applyFill="1" applyBorder="1" applyAlignment="1" applyProtection="1">
      <alignment horizontal="left" wrapText="1"/>
      <protection locked="0"/>
    </xf>
    <xf numFmtId="0" fontId="2" fillId="2" borderId="21" xfId="0" applyFont="1" applyFill="1" applyBorder="1" applyAlignment="1" applyProtection="1">
      <alignment horizontal="left" wrapText="1"/>
      <protection locked="0"/>
    </xf>
    <xf numFmtId="0" fontId="2" fillId="2" borderId="22" xfId="0" applyFont="1" applyFill="1" applyBorder="1" applyAlignment="1" applyProtection="1">
      <alignment horizontal="left" wrapText="1"/>
      <protection locked="0"/>
    </xf>
    <xf numFmtId="0" fontId="2" fillId="2" borderId="17" xfId="0" applyFont="1" applyFill="1" applyBorder="1" applyAlignment="1" applyProtection="1">
      <alignment horizontal="center" wrapText="1"/>
      <protection locked="0"/>
    </xf>
    <xf numFmtId="0" fontId="2" fillId="2" borderId="18" xfId="0" applyFont="1" applyFill="1" applyBorder="1" applyAlignment="1" applyProtection="1">
      <alignment horizontal="center" wrapText="1"/>
      <protection locked="0"/>
    </xf>
    <xf numFmtId="0" fontId="2" fillId="2" borderId="19" xfId="0" applyFont="1" applyFill="1" applyBorder="1" applyAlignment="1" applyProtection="1">
      <alignment horizontal="center" wrapText="1"/>
      <protection locked="0"/>
    </xf>
    <xf numFmtId="0" fontId="2" fillId="2" borderId="20" xfId="0" applyFont="1" applyFill="1" applyBorder="1" applyAlignment="1" applyProtection="1">
      <alignment horizontal="center" wrapText="1"/>
      <protection locked="0"/>
    </xf>
    <xf numFmtId="0" fontId="2" fillId="2" borderId="21" xfId="0" applyFont="1" applyFill="1" applyBorder="1" applyAlignment="1" applyProtection="1">
      <alignment horizontal="right" wrapText="1"/>
      <protection locked="0"/>
    </xf>
    <xf numFmtId="0" fontId="2" fillId="2" borderId="22" xfId="0" applyFont="1" applyFill="1" applyBorder="1" applyAlignment="1" applyProtection="1">
      <alignment horizontal="right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lef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3" fillId="4" borderId="2" xfId="0" applyFont="1" applyFill="1" applyBorder="1" applyAlignment="1" applyProtection="1">
      <alignment horizontal="right" wrapText="1"/>
      <protection locked="0"/>
    </xf>
    <xf numFmtId="0" fontId="3" fillId="4" borderId="3" xfId="0" applyFont="1" applyFill="1" applyBorder="1" applyAlignment="1" applyProtection="1">
      <alignment horizontal="right" wrapText="1"/>
      <protection locked="0"/>
    </xf>
    <xf numFmtId="0" fontId="3" fillId="4" borderId="4" xfId="0" applyFont="1" applyFill="1" applyBorder="1" applyAlignment="1" applyProtection="1">
      <alignment horizontal="right" wrapText="1"/>
      <protection locked="0"/>
    </xf>
    <xf numFmtId="0" fontId="4" fillId="2" borderId="35" xfId="0" applyFont="1" applyFill="1" applyBorder="1" applyAlignment="1" applyProtection="1">
      <alignment horizontal="left" vertical="top" wrapText="1"/>
      <protection locked="0"/>
    </xf>
    <xf numFmtId="0" fontId="0" fillId="0" borderId="35" xfId="0" applyBorder="1" applyAlignment="1">
      <alignment horizontal="left" vertical="top" wrapText="1"/>
    </xf>
    <xf numFmtId="0" fontId="0" fillId="0" borderId="35" xfId="0" applyBorder="1" applyAlignment="1">
      <alignment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7" fillId="3" borderId="3" xfId="0" applyFont="1" applyFill="1" applyBorder="1" applyAlignment="1" applyProtection="1">
      <alignment horizontal="left" wrapText="1"/>
      <protection locked="0"/>
    </xf>
    <xf numFmtId="0" fontId="6" fillId="3" borderId="3" xfId="0" applyFont="1" applyFill="1" applyBorder="1" applyAlignment="1" applyProtection="1">
      <alignment horizontal="left" wrapText="1"/>
      <protection locked="0"/>
    </xf>
    <xf numFmtId="0" fontId="6" fillId="3" borderId="4" xfId="0" applyFont="1" applyFill="1" applyBorder="1" applyAlignment="1" applyProtection="1">
      <alignment horizontal="left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4</xdr:col>
      <xdr:colOff>1825625</xdr:colOff>
      <xdr:row>7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7132" t="46903" r="16790" b="28497"/>
        <a:stretch/>
      </xdr:blipFill>
      <xdr:spPr bwMode="auto">
        <a:xfrm>
          <a:off x="381000" y="0"/>
          <a:ext cx="6419850" cy="1600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0"/>
  <sheetViews>
    <sheetView tabSelected="1" topLeftCell="A28" zoomScaleNormal="100" workbookViewId="0">
      <selection activeCell="G33" sqref="G33"/>
    </sheetView>
  </sheetViews>
  <sheetFormatPr defaultColWidth="9.125" defaultRowHeight="17.25" x14ac:dyDescent="0.35"/>
  <cols>
    <col min="1" max="1" width="4.25" style="4" customWidth="1"/>
    <col min="2" max="2" width="5.5" style="4" customWidth="1"/>
    <col min="3" max="4" width="27.75" style="4" customWidth="1"/>
    <col min="5" max="5" width="27" style="4" customWidth="1"/>
    <col min="6" max="7" width="24.125" style="6" customWidth="1"/>
    <col min="8" max="8" width="24.125" style="5" customWidth="1"/>
    <col min="9" max="14" width="24.125" style="6" customWidth="1"/>
    <col min="15" max="15" width="27.75" style="7" customWidth="1"/>
    <col min="16" max="16" width="24.125" style="7" customWidth="1"/>
    <col min="17" max="17" width="32" style="4" customWidth="1"/>
    <col min="18" max="18" width="23" style="4" customWidth="1"/>
    <col min="19" max="19" width="12.5" style="4" customWidth="1"/>
    <col min="20" max="20" width="9.125" style="4" customWidth="1"/>
    <col min="21" max="23" width="17.625" style="4" customWidth="1"/>
    <col min="24" max="24" width="9.125" style="4" customWidth="1"/>
    <col min="25" max="16384" width="9.125" style="4"/>
  </cols>
  <sheetData>
    <row r="1" spans="2:16" x14ac:dyDescent="0.3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2:16" x14ac:dyDescent="0.35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2:16" x14ac:dyDescent="0.35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2:16" x14ac:dyDescent="0.35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2:16" x14ac:dyDescent="0.35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2:16" x14ac:dyDescent="0.35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2:16" x14ac:dyDescent="0.35"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9" spans="2:16" x14ac:dyDescent="0.35">
      <c r="B9" s="91" t="s">
        <v>35</v>
      </c>
      <c r="C9" s="91"/>
      <c r="D9" s="91"/>
      <c r="E9" s="91"/>
      <c r="F9" s="91"/>
      <c r="G9" s="91"/>
    </row>
    <row r="10" spans="2:16" x14ac:dyDescent="0.35">
      <c r="B10" s="91"/>
      <c r="C10" s="91"/>
      <c r="D10" s="91"/>
      <c r="E10" s="91"/>
      <c r="F10" s="91"/>
      <c r="G10" s="91"/>
    </row>
    <row r="11" spans="2:16" ht="13.9" customHeight="1" x14ac:dyDescent="0.35">
      <c r="B11" s="91" t="s">
        <v>22</v>
      </c>
      <c r="C11" s="91"/>
      <c r="D11" s="91"/>
      <c r="E11" s="91"/>
      <c r="F11" s="91"/>
      <c r="G11" s="91"/>
    </row>
    <row r="12" spans="2:16" ht="13.9" customHeight="1" x14ac:dyDescent="0.35">
      <c r="B12" s="91"/>
      <c r="C12" s="91"/>
      <c r="D12" s="91"/>
      <c r="E12" s="91"/>
      <c r="F12" s="91"/>
      <c r="G12" s="91"/>
    </row>
    <row r="13" spans="2:16" ht="13.9" customHeight="1" x14ac:dyDescent="0.35">
      <c r="B13" s="8"/>
      <c r="C13" s="8"/>
      <c r="D13" s="8"/>
      <c r="E13" s="8"/>
      <c r="F13" s="8"/>
      <c r="G13" s="8"/>
    </row>
    <row r="14" spans="2:16" ht="18" thickBot="1" x14ac:dyDescent="0.4"/>
    <row r="15" spans="2:16" ht="17.25" customHeight="1" thickBot="1" x14ac:dyDescent="0.45">
      <c r="B15" s="92" t="s">
        <v>39</v>
      </c>
      <c r="C15" s="93"/>
      <c r="D15" s="93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</row>
    <row r="16" spans="2:16" s="12" customFormat="1" ht="93.75" customHeight="1" x14ac:dyDescent="0.3">
      <c r="B16" s="96" t="s">
        <v>0</v>
      </c>
      <c r="C16" s="79" t="s">
        <v>36</v>
      </c>
      <c r="D16" s="81" t="s">
        <v>37</v>
      </c>
      <c r="E16" s="79" t="s">
        <v>38</v>
      </c>
      <c r="F16" s="1" t="s">
        <v>9</v>
      </c>
      <c r="G16" s="1" t="s">
        <v>10</v>
      </c>
      <c r="H16" s="9" t="s">
        <v>11</v>
      </c>
      <c r="I16" s="1" t="s">
        <v>12</v>
      </c>
      <c r="J16" s="1" t="s">
        <v>46</v>
      </c>
      <c r="K16" s="1" t="s">
        <v>47</v>
      </c>
      <c r="L16" s="1" t="s">
        <v>50</v>
      </c>
      <c r="M16" s="1" t="s">
        <v>50</v>
      </c>
      <c r="N16" s="1" t="s">
        <v>33</v>
      </c>
      <c r="O16" s="10" t="s">
        <v>42</v>
      </c>
      <c r="P16" s="11" t="s">
        <v>15</v>
      </c>
    </row>
    <row r="17" spans="2:17" x14ac:dyDescent="0.35">
      <c r="B17" s="97"/>
      <c r="C17" s="80"/>
      <c r="D17" s="82"/>
      <c r="E17" s="80"/>
      <c r="F17" s="2" t="s">
        <v>17</v>
      </c>
      <c r="G17" s="2" t="s">
        <v>17</v>
      </c>
      <c r="H17" s="13" t="s">
        <v>16</v>
      </c>
      <c r="I17" s="2" t="s">
        <v>17</v>
      </c>
      <c r="J17" s="2" t="s">
        <v>51</v>
      </c>
      <c r="K17" s="2" t="s">
        <v>51</v>
      </c>
      <c r="L17" s="2" t="s">
        <v>51</v>
      </c>
      <c r="M17" s="2" t="s">
        <v>18</v>
      </c>
      <c r="N17" s="2" t="s">
        <v>19</v>
      </c>
      <c r="O17" s="14" t="s">
        <v>20</v>
      </c>
      <c r="P17" s="15" t="s">
        <v>21</v>
      </c>
    </row>
    <row r="18" spans="2:17" s="19" customFormat="1" ht="300" x14ac:dyDescent="0.3">
      <c r="B18" s="16"/>
      <c r="C18" s="3" t="s">
        <v>45</v>
      </c>
      <c r="D18" s="3" t="s">
        <v>55</v>
      </c>
      <c r="E18" s="3" t="s">
        <v>56</v>
      </c>
      <c r="F18" s="3" t="s">
        <v>57</v>
      </c>
      <c r="G18" s="3" t="s">
        <v>65</v>
      </c>
      <c r="H18" s="3" t="s">
        <v>40</v>
      </c>
      <c r="I18" s="3" t="s">
        <v>54</v>
      </c>
      <c r="J18" s="3" t="s">
        <v>48</v>
      </c>
      <c r="K18" s="3" t="s">
        <v>49</v>
      </c>
      <c r="L18" s="3" t="s">
        <v>41</v>
      </c>
      <c r="M18" s="3" t="s">
        <v>61</v>
      </c>
      <c r="N18" s="3" t="s">
        <v>24</v>
      </c>
      <c r="O18" s="3" t="s">
        <v>58</v>
      </c>
      <c r="P18" s="17" t="s">
        <v>43</v>
      </c>
      <c r="Q18" s="18"/>
    </row>
    <row r="19" spans="2:17" ht="18" customHeight="1" x14ac:dyDescent="0.35">
      <c r="B19" s="20" t="s">
        <v>1</v>
      </c>
      <c r="C19" s="21"/>
      <c r="D19" s="21"/>
      <c r="E19" s="22"/>
      <c r="F19" s="23"/>
      <c r="G19" s="23"/>
      <c r="H19" s="24"/>
      <c r="I19" s="23">
        <f>G19*H19</f>
        <v>0</v>
      </c>
      <c r="J19" s="23"/>
      <c r="K19" s="23"/>
      <c r="L19" s="23">
        <f t="shared" ref="L19:L26" si="0">J19-K19</f>
        <v>0</v>
      </c>
      <c r="M19" s="24" t="e">
        <f t="shared" ref="M19:M27" si="1">L19/J19</f>
        <v>#DIV/0!</v>
      </c>
      <c r="N19" s="25" t="e">
        <f t="shared" ref="N19:N27" si="2">L19/G19</f>
        <v>#DIV/0!</v>
      </c>
      <c r="O19" s="26"/>
      <c r="P19" s="27">
        <f t="shared" ref="P19:P26" si="3">L19*O19/1000</f>
        <v>0</v>
      </c>
    </row>
    <row r="20" spans="2:17" x14ac:dyDescent="0.35">
      <c r="B20" s="20" t="s">
        <v>2</v>
      </c>
      <c r="C20" s="21"/>
      <c r="D20" s="21"/>
      <c r="E20" s="22"/>
      <c r="F20" s="23"/>
      <c r="G20" s="23"/>
      <c r="H20" s="24"/>
      <c r="I20" s="23">
        <f t="shared" ref="I20:I26" si="4">G20*H20</f>
        <v>0</v>
      </c>
      <c r="J20" s="23"/>
      <c r="K20" s="23"/>
      <c r="L20" s="23">
        <f t="shared" si="0"/>
        <v>0</v>
      </c>
      <c r="M20" s="24" t="e">
        <f t="shared" si="1"/>
        <v>#DIV/0!</v>
      </c>
      <c r="N20" s="25" t="e">
        <f t="shared" si="2"/>
        <v>#DIV/0!</v>
      </c>
      <c r="O20" s="26"/>
      <c r="P20" s="27">
        <f t="shared" si="3"/>
        <v>0</v>
      </c>
    </row>
    <row r="21" spans="2:17" x14ac:dyDescent="0.35">
      <c r="B21" s="20" t="s">
        <v>3</v>
      </c>
      <c r="C21" s="21"/>
      <c r="D21" s="21"/>
      <c r="E21" s="22"/>
      <c r="F21" s="23"/>
      <c r="G21" s="23"/>
      <c r="H21" s="24"/>
      <c r="I21" s="23">
        <f t="shared" si="4"/>
        <v>0</v>
      </c>
      <c r="J21" s="23"/>
      <c r="K21" s="23"/>
      <c r="L21" s="23">
        <f t="shared" si="0"/>
        <v>0</v>
      </c>
      <c r="M21" s="24" t="e">
        <f t="shared" si="1"/>
        <v>#DIV/0!</v>
      </c>
      <c r="N21" s="25" t="e">
        <f t="shared" si="2"/>
        <v>#DIV/0!</v>
      </c>
      <c r="O21" s="26"/>
      <c r="P21" s="27">
        <f t="shared" si="3"/>
        <v>0</v>
      </c>
    </row>
    <row r="22" spans="2:17" x14ac:dyDescent="0.35">
      <c r="B22" s="20" t="s">
        <v>4</v>
      </c>
      <c r="C22" s="21"/>
      <c r="D22" s="21"/>
      <c r="E22" s="22"/>
      <c r="F22" s="23"/>
      <c r="G22" s="23"/>
      <c r="H22" s="24"/>
      <c r="I22" s="23">
        <f t="shared" si="4"/>
        <v>0</v>
      </c>
      <c r="J22" s="23"/>
      <c r="K22" s="23"/>
      <c r="L22" s="23">
        <f t="shared" si="0"/>
        <v>0</v>
      </c>
      <c r="M22" s="24" t="e">
        <f t="shared" si="1"/>
        <v>#DIV/0!</v>
      </c>
      <c r="N22" s="25" t="e">
        <f t="shared" si="2"/>
        <v>#DIV/0!</v>
      </c>
      <c r="O22" s="26"/>
      <c r="P22" s="27">
        <f t="shared" si="3"/>
        <v>0</v>
      </c>
    </row>
    <row r="23" spans="2:17" x14ac:dyDescent="0.35">
      <c r="B23" s="20" t="s">
        <v>5</v>
      </c>
      <c r="C23" s="21"/>
      <c r="D23" s="21"/>
      <c r="E23" s="22"/>
      <c r="F23" s="23"/>
      <c r="G23" s="23"/>
      <c r="H23" s="24"/>
      <c r="I23" s="23">
        <f t="shared" si="4"/>
        <v>0</v>
      </c>
      <c r="J23" s="23"/>
      <c r="K23" s="23"/>
      <c r="L23" s="23">
        <f t="shared" si="0"/>
        <v>0</v>
      </c>
      <c r="M23" s="24" t="e">
        <f t="shared" si="1"/>
        <v>#DIV/0!</v>
      </c>
      <c r="N23" s="25" t="e">
        <f t="shared" si="2"/>
        <v>#DIV/0!</v>
      </c>
      <c r="O23" s="26"/>
      <c r="P23" s="27">
        <f t="shared" si="3"/>
        <v>0</v>
      </c>
    </row>
    <row r="24" spans="2:17" x14ac:dyDescent="0.35">
      <c r="B24" s="20" t="s">
        <v>6</v>
      </c>
      <c r="C24" s="21"/>
      <c r="D24" s="21"/>
      <c r="E24" s="22"/>
      <c r="F24" s="23"/>
      <c r="G24" s="23"/>
      <c r="H24" s="24"/>
      <c r="I24" s="23">
        <f t="shared" si="4"/>
        <v>0</v>
      </c>
      <c r="J24" s="23"/>
      <c r="K24" s="23"/>
      <c r="L24" s="23">
        <f t="shared" si="0"/>
        <v>0</v>
      </c>
      <c r="M24" s="24" t="e">
        <f t="shared" si="1"/>
        <v>#DIV/0!</v>
      </c>
      <c r="N24" s="25" t="e">
        <f t="shared" si="2"/>
        <v>#DIV/0!</v>
      </c>
      <c r="O24" s="26"/>
      <c r="P24" s="27">
        <f t="shared" si="3"/>
        <v>0</v>
      </c>
    </row>
    <row r="25" spans="2:17" x14ac:dyDescent="0.35">
      <c r="B25" s="20" t="s">
        <v>7</v>
      </c>
      <c r="C25" s="21"/>
      <c r="D25" s="21"/>
      <c r="E25" s="22"/>
      <c r="F25" s="23"/>
      <c r="G25" s="23"/>
      <c r="H25" s="24"/>
      <c r="I25" s="23">
        <f t="shared" si="4"/>
        <v>0</v>
      </c>
      <c r="J25" s="23"/>
      <c r="K25" s="23"/>
      <c r="L25" s="23">
        <f t="shared" si="0"/>
        <v>0</v>
      </c>
      <c r="M25" s="24" t="e">
        <f t="shared" si="1"/>
        <v>#DIV/0!</v>
      </c>
      <c r="N25" s="25" t="e">
        <f t="shared" si="2"/>
        <v>#DIV/0!</v>
      </c>
      <c r="O25" s="26"/>
      <c r="P25" s="27">
        <f t="shared" si="3"/>
        <v>0</v>
      </c>
    </row>
    <row r="26" spans="2:17" ht="18" thickBot="1" x14ac:dyDescent="0.4">
      <c r="B26" s="28" t="s">
        <v>8</v>
      </c>
      <c r="C26" s="29"/>
      <c r="D26" s="29"/>
      <c r="E26" s="30"/>
      <c r="F26" s="31"/>
      <c r="G26" s="31"/>
      <c r="H26" s="32"/>
      <c r="I26" s="31">
        <f t="shared" si="4"/>
        <v>0</v>
      </c>
      <c r="J26" s="31"/>
      <c r="K26" s="31"/>
      <c r="L26" s="31">
        <f t="shared" si="0"/>
        <v>0</v>
      </c>
      <c r="M26" s="32" t="e">
        <f t="shared" si="1"/>
        <v>#DIV/0!</v>
      </c>
      <c r="N26" s="33" t="e">
        <f t="shared" si="2"/>
        <v>#DIV/0!</v>
      </c>
      <c r="O26" s="34"/>
      <c r="P26" s="35">
        <f t="shared" si="3"/>
        <v>0</v>
      </c>
    </row>
    <row r="27" spans="2:17" ht="18" thickBot="1" x14ac:dyDescent="0.4">
      <c r="B27" s="84" t="s">
        <v>34</v>
      </c>
      <c r="C27" s="85"/>
      <c r="D27" s="85"/>
      <c r="E27" s="86"/>
      <c r="F27" s="36">
        <f>SUM(F19:F26)</f>
        <v>0</v>
      </c>
      <c r="G27" s="36">
        <f>SUM(G19:G26)</f>
        <v>0</v>
      </c>
      <c r="H27" s="37"/>
      <c r="I27" s="36">
        <f>SUM(I19:I26)</f>
        <v>0</v>
      </c>
      <c r="J27" s="36">
        <f>SUM(J19:J26)</f>
        <v>0</v>
      </c>
      <c r="K27" s="36">
        <f>SUM(K19:K26)</f>
        <v>0</v>
      </c>
      <c r="L27" s="36">
        <f>SUM(L19:L26)</f>
        <v>0</v>
      </c>
      <c r="M27" s="37" t="e">
        <f t="shared" si="1"/>
        <v>#DIV/0!</v>
      </c>
      <c r="N27" s="38" t="e">
        <f t="shared" si="2"/>
        <v>#DIV/0!</v>
      </c>
      <c r="O27" s="39"/>
      <c r="P27" s="39">
        <f>SUM(P19:P26)</f>
        <v>0</v>
      </c>
    </row>
    <row r="28" spans="2:17" x14ac:dyDescent="0.35">
      <c r="N28" s="40"/>
      <c r="O28" s="41"/>
      <c r="P28" s="41"/>
    </row>
    <row r="29" spans="2:17" ht="18" thickBot="1" x14ac:dyDescent="0.4">
      <c r="N29" s="40"/>
      <c r="O29" s="41"/>
      <c r="P29" s="41"/>
    </row>
    <row r="30" spans="2:17" ht="22.5" customHeight="1" thickBot="1" x14ac:dyDescent="0.45">
      <c r="B30" s="92" t="s">
        <v>63</v>
      </c>
      <c r="C30" s="93"/>
      <c r="D30" s="93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5"/>
    </row>
    <row r="31" spans="2:17" ht="70.5" customHeight="1" x14ac:dyDescent="0.35">
      <c r="B31" s="96" t="s">
        <v>0</v>
      </c>
      <c r="C31" s="79" t="s">
        <v>36</v>
      </c>
      <c r="D31" s="81" t="s">
        <v>37</v>
      </c>
      <c r="E31" s="79" t="s">
        <v>38</v>
      </c>
      <c r="F31" s="1" t="s">
        <v>9</v>
      </c>
      <c r="G31" s="1" t="s">
        <v>10</v>
      </c>
      <c r="H31" s="9" t="s">
        <v>11</v>
      </c>
      <c r="I31" s="1" t="s">
        <v>12</v>
      </c>
      <c r="J31" s="1" t="s">
        <v>46</v>
      </c>
      <c r="K31" s="1" t="s">
        <v>47</v>
      </c>
      <c r="L31" s="1" t="s">
        <v>13</v>
      </c>
      <c r="M31" s="1" t="s">
        <v>13</v>
      </c>
      <c r="N31" s="1" t="s">
        <v>33</v>
      </c>
      <c r="O31" s="10" t="s">
        <v>14</v>
      </c>
      <c r="P31" s="11" t="s">
        <v>15</v>
      </c>
    </row>
    <row r="32" spans="2:17" x14ac:dyDescent="0.35">
      <c r="B32" s="97"/>
      <c r="C32" s="80"/>
      <c r="D32" s="82"/>
      <c r="E32" s="80"/>
      <c r="F32" s="2" t="s">
        <v>17</v>
      </c>
      <c r="G32" s="2" t="s">
        <v>17</v>
      </c>
      <c r="H32" s="13" t="s">
        <v>16</v>
      </c>
      <c r="I32" s="2" t="s">
        <v>17</v>
      </c>
      <c r="J32" s="2" t="s">
        <v>51</v>
      </c>
      <c r="K32" s="2" t="s">
        <v>51</v>
      </c>
      <c r="L32" s="2" t="s">
        <v>51</v>
      </c>
      <c r="M32" s="2" t="s">
        <v>18</v>
      </c>
      <c r="N32" s="2" t="s">
        <v>19</v>
      </c>
      <c r="O32" s="14" t="s">
        <v>20</v>
      </c>
      <c r="P32" s="15" t="s">
        <v>21</v>
      </c>
    </row>
    <row r="33" spans="2:16" ht="285" x14ac:dyDescent="0.35">
      <c r="B33" s="16"/>
      <c r="C33" s="3" t="s">
        <v>45</v>
      </c>
      <c r="D33" s="3" t="s">
        <v>60</v>
      </c>
      <c r="E33" s="3" t="s">
        <v>59</v>
      </c>
      <c r="F33" s="3" t="s">
        <v>57</v>
      </c>
      <c r="G33" s="3" t="s">
        <v>66</v>
      </c>
      <c r="H33" s="3" t="s">
        <v>40</v>
      </c>
      <c r="I33" s="3" t="s">
        <v>23</v>
      </c>
      <c r="J33" s="3" t="s">
        <v>48</v>
      </c>
      <c r="K33" s="3" t="s">
        <v>49</v>
      </c>
      <c r="L33" s="3" t="s">
        <v>41</v>
      </c>
      <c r="M33" s="3" t="s">
        <v>62</v>
      </c>
      <c r="N33" s="3" t="s">
        <v>24</v>
      </c>
      <c r="O33" s="3" t="s">
        <v>52</v>
      </c>
      <c r="P33" s="17" t="s">
        <v>43</v>
      </c>
    </row>
    <row r="34" spans="2:16" x14ac:dyDescent="0.35">
      <c r="B34" s="20" t="s">
        <v>1</v>
      </c>
      <c r="C34" s="21"/>
      <c r="D34" s="21"/>
      <c r="E34" s="22"/>
      <c r="F34" s="23"/>
      <c r="G34" s="23"/>
      <c r="H34" s="24"/>
      <c r="I34" s="23">
        <f t="shared" ref="I34:I41" si="5">G34*H34</f>
        <v>0</v>
      </c>
      <c r="J34" s="23"/>
      <c r="K34" s="23"/>
      <c r="L34" s="23">
        <f t="shared" ref="L34:L41" si="6">J34-K34</f>
        <v>0</v>
      </c>
      <c r="M34" s="24" t="e">
        <f t="shared" ref="M34:M42" si="7">L34/J34</f>
        <v>#DIV/0!</v>
      </c>
      <c r="N34" s="25" t="e">
        <f t="shared" ref="N34:N42" si="8">L34/G34</f>
        <v>#DIV/0!</v>
      </c>
      <c r="O34" s="26"/>
      <c r="P34" s="27">
        <f t="shared" ref="P34:P41" si="9">L34*O34/1000</f>
        <v>0</v>
      </c>
    </row>
    <row r="35" spans="2:16" x14ac:dyDescent="0.35">
      <c r="B35" s="20" t="s">
        <v>2</v>
      </c>
      <c r="C35" s="21"/>
      <c r="D35" s="21"/>
      <c r="E35" s="22"/>
      <c r="F35" s="23"/>
      <c r="G35" s="23"/>
      <c r="H35" s="24"/>
      <c r="I35" s="23">
        <f t="shared" si="5"/>
        <v>0</v>
      </c>
      <c r="J35" s="23"/>
      <c r="K35" s="23"/>
      <c r="L35" s="23">
        <f t="shared" si="6"/>
        <v>0</v>
      </c>
      <c r="M35" s="24" t="e">
        <f t="shared" si="7"/>
        <v>#DIV/0!</v>
      </c>
      <c r="N35" s="25" t="e">
        <f t="shared" si="8"/>
        <v>#DIV/0!</v>
      </c>
      <c r="O35" s="26"/>
      <c r="P35" s="27">
        <f t="shared" si="9"/>
        <v>0</v>
      </c>
    </row>
    <row r="36" spans="2:16" x14ac:dyDescent="0.35">
      <c r="B36" s="20" t="s">
        <v>3</v>
      </c>
      <c r="C36" s="21"/>
      <c r="D36" s="21"/>
      <c r="E36" s="22"/>
      <c r="F36" s="23"/>
      <c r="G36" s="23"/>
      <c r="H36" s="24"/>
      <c r="I36" s="23">
        <f t="shared" si="5"/>
        <v>0</v>
      </c>
      <c r="J36" s="23"/>
      <c r="K36" s="23"/>
      <c r="L36" s="23">
        <f t="shared" si="6"/>
        <v>0</v>
      </c>
      <c r="M36" s="24" t="e">
        <f t="shared" si="7"/>
        <v>#DIV/0!</v>
      </c>
      <c r="N36" s="25" t="e">
        <f t="shared" si="8"/>
        <v>#DIV/0!</v>
      </c>
      <c r="O36" s="26"/>
      <c r="P36" s="27">
        <f t="shared" si="9"/>
        <v>0</v>
      </c>
    </row>
    <row r="37" spans="2:16" x14ac:dyDescent="0.35">
      <c r="B37" s="20" t="s">
        <v>4</v>
      </c>
      <c r="C37" s="21"/>
      <c r="D37" s="21"/>
      <c r="E37" s="22"/>
      <c r="F37" s="23"/>
      <c r="G37" s="23"/>
      <c r="H37" s="24"/>
      <c r="I37" s="23">
        <f t="shared" si="5"/>
        <v>0</v>
      </c>
      <c r="J37" s="23"/>
      <c r="K37" s="23"/>
      <c r="L37" s="23">
        <f t="shared" si="6"/>
        <v>0</v>
      </c>
      <c r="M37" s="24" t="e">
        <f t="shared" si="7"/>
        <v>#DIV/0!</v>
      </c>
      <c r="N37" s="25" t="e">
        <f t="shared" si="8"/>
        <v>#DIV/0!</v>
      </c>
      <c r="O37" s="26"/>
      <c r="P37" s="27">
        <f t="shared" si="9"/>
        <v>0</v>
      </c>
    </row>
    <row r="38" spans="2:16" x14ac:dyDescent="0.35">
      <c r="B38" s="20" t="s">
        <v>5</v>
      </c>
      <c r="C38" s="21"/>
      <c r="D38" s="21"/>
      <c r="E38" s="22"/>
      <c r="F38" s="23"/>
      <c r="G38" s="23"/>
      <c r="H38" s="24"/>
      <c r="I38" s="23">
        <f t="shared" si="5"/>
        <v>0</v>
      </c>
      <c r="J38" s="23"/>
      <c r="K38" s="23"/>
      <c r="L38" s="23">
        <f t="shared" si="6"/>
        <v>0</v>
      </c>
      <c r="M38" s="24" t="e">
        <f t="shared" si="7"/>
        <v>#DIV/0!</v>
      </c>
      <c r="N38" s="25" t="e">
        <f t="shared" si="8"/>
        <v>#DIV/0!</v>
      </c>
      <c r="O38" s="26"/>
      <c r="P38" s="27">
        <f t="shared" si="9"/>
        <v>0</v>
      </c>
    </row>
    <row r="39" spans="2:16" x14ac:dyDescent="0.35">
      <c r="B39" s="20" t="s">
        <v>6</v>
      </c>
      <c r="C39" s="21"/>
      <c r="D39" s="21"/>
      <c r="E39" s="22"/>
      <c r="F39" s="23"/>
      <c r="G39" s="23"/>
      <c r="H39" s="24"/>
      <c r="I39" s="23">
        <f t="shared" si="5"/>
        <v>0</v>
      </c>
      <c r="J39" s="23"/>
      <c r="K39" s="23"/>
      <c r="L39" s="23">
        <f t="shared" si="6"/>
        <v>0</v>
      </c>
      <c r="M39" s="24" t="e">
        <f t="shared" si="7"/>
        <v>#DIV/0!</v>
      </c>
      <c r="N39" s="25" t="e">
        <f t="shared" si="8"/>
        <v>#DIV/0!</v>
      </c>
      <c r="O39" s="26"/>
      <c r="P39" s="27">
        <f t="shared" si="9"/>
        <v>0</v>
      </c>
    </row>
    <row r="40" spans="2:16" x14ac:dyDescent="0.35">
      <c r="B40" s="20" t="s">
        <v>7</v>
      </c>
      <c r="C40" s="21"/>
      <c r="D40" s="21"/>
      <c r="E40" s="22"/>
      <c r="F40" s="23"/>
      <c r="G40" s="23"/>
      <c r="H40" s="24"/>
      <c r="I40" s="23">
        <f t="shared" si="5"/>
        <v>0</v>
      </c>
      <c r="J40" s="23"/>
      <c r="K40" s="23"/>
      <c r="L40" s="23">
        <f t="shared" si="6"/>
        <v>0</v>
      </c>
      <c r="M40" s="24" t="e">
        <f t="shared" si="7"/>
        <v>#DIV/0!</v>
      </c>
      <c r="N40" s="25" t="e">
        <f t="shared" si="8"/>
        <v>#DIV/0!</v>
      </c>
      <c r="O40" s="26"/>
      <c r="P40" s="27">
        <f t="shared" si="9"/>
        <v>0</v>
      </c>
    </row>
    <row r="41" spans="2:16" ht="18" thickBot="1" x14ac:dyDescent="0.4">
      <c r="B41" s="28" t="s">
        <v>8</v>
      </c>
      <c r="C41" s="29"/>
      <c r="D41" s="29"/>
      <c r="E41" s="30"/>
      <c r="F41" s="31"/>
      <c r="G41" s="31"/>
      <c r="H41" s="32"/>
      <c r="I41" s="31">
        <f t="shared" si="5"/>
        <v>0</v>
      </c>
      <c r="J41" s="31"/>
      <c r="K41" s="31"/>
      <c r="L41" s="31">
        <f t="shared" si="6"/>
        <v>0</v>
      </c>
      <c r="M41" s="32" t="e">
        <f t="shared" si="7"/>
        <v>#DIV/0!</v>
      </c>
      <c r="N41" s="33" t="e">
        <f t="shared" si="8"/>
        <v>#DIV/0!</v>
      </c>
      <c r="O41" s="34"/>
      <c r="P41" s="35">
        <f t="shared" si="9"/>
        <v>0</v>
      </c>
    </row>
    <row r="42" spans="2:16" ht="18" thickBot="1" x14ac:dyDescent="0.4">
      <c r="B42" s="84" t="s">
        <v>34</v>
      </c>
      <c r="C42" s="85"/>
      <c r="D42" s="85"/>
      <c r="E42" s="86"/>
      <c r="F42" s="36">
        <f>SUM(F34:F41)</f>
        <v>0</v>
      </c>
      <c r="G42" s="36">
        <f>SUM(G34:G41)</f>
        <v>0</v>
      </c>
      <c r="H42" s="37"/>
      <c r="I42" s="36">
        <f>SUM(I34:I41)</f>
        <v>0</v>
      </c>
      <c r="J42" s="36">
        <f>SUM(J34:J41)</f>
        <v>0</v>
      </c>
      <c r="K42" s="36">
        <f>SUM(K34:K41)</f>
        <v>0</v>
      </c>
      <c r="L42" s="36">
        <f>SUM(L34:L41)</f>
        <v>0</v>
      </c>
      <c r="M42" s="37" t="e">
        <f t="shared" si="7"/>
        <v>#DIV/0!</v>
      </c>
      <c r="N42" s="38" t="e">
        <f t="shared" si="8"/>
        <v>#DIV/0!</v>
      </c>
      <c r="O42" s="39"/>
      <c r="P42" s="39">
        <f>SUM(P34:P41)</f>
        <v>0</v>
      </c>
    </row>
    <row r="43" spans="2:16" ht="104.25" customHeight="1" x14ac:dyDescent="0.35">
      <c r="B43" s="87" t="s">
        <v>64</v>
      </c>
      <c r="C43" s="88"/>
      <c r="D43" s="88"/>
      <c r="E43" s="88"/>
      <c r="F43" s="89"/>
    </row>
    <row r="46" spans="2:16" s="19" customFormat="1" ht="15.75" thickBot="1" x14ac:dyDescent="0.35">
      <c r="B46" s="83" t="s">
        <v>25</v>
      </c>
      <c r="C46" s="83"/>
      <c r="D46" s="83"/>
      <c r="E46" s="83"/>
      <c r="F46" s="83"/>
      <c r="G46" s="42"/>
      <c r="H46" s="43"/>
      <c r="I46" s="42"/>
      <c r="J46" s="42"/>
      <c r="K46" s="42"/>
      <c r="L46" s="42"/>
      <c r="M46" s="42"/>
      <c r="N46" s="42"/>
      <c r="O46" s="44"/>
      <c r="P46" s="44"/>
    </row>
    <row r="47" spans="2:16" ht="17.25" customHeight="1" x14ac:dyDescent="0.35">
      <c r="B47" s="67" t="s">
        <v>53</v>
      </c>
      <c r="C47" s="68"/>
      <c r="D47" s="64" t="s">
        <v>31</v>
      </c>
      <c r="E47" s="64" t="s">
        <v>29</v>
      </c>
      <c r="F47" s="73" t="s">
        <v>30</v>
      </c>
      <c r="G47" s="74"/>
    </row>
    <row r="48" spans="2:16" ht="23.25" customHeight="1" x14ac:dyDescent="0.35">
      <c r="B48" s="69"/>
      <c r="C48" s="70"/>
      <c r="D48" s="65"/>
      <c r="E48" s="65"/>
      <c r="F48" s="75"/>
      <c r="G48" s="76"/>
    </row>
    <row r="49" spans="2:7" ht="81.75" customHeight="1" thickBot="1" x14ac:dyDescent="0.4">
      <c r="B49" s="71"/>
      <c r="C49" s="72"/>
      <c r="D49" s="66"/>
      <c r="E49" s="66"/>
      <c r="F49" s="77"/>
      <c r="G49" s="78"/>
    </row>
    <row r="50" spans="2:7" x14ac:dyDescent="0.35">
      <c r="B50" s="58" t="s">
        <v>27</v>
      </c>
      <c r="C50" s="59"/>
      <c r="D50" s="45" t="s">
        <v>32</v>
      </c>
      <c r="E50" s="46" t="s">
        <v>32</v>
      </c>
      <c r="F50" s="52" t="s">
        <v>26</v>
      </c>
      <c r="G50" s="53"/>
    </row>
    <row r="51" spans="2:7" x14ac:dyDescent="0.35">
      <c r="B51" s="60"/>
      <c r="C51" s="61"/>
      <c r="D51" s="47"/>
      <c r="E51" s="48"/>
      <c r="F51" s="54"/>
      <c r="G51" s="55"/>
    </row>
    <row r="52" spans="2:7" ht="18" thickBot="1" x14ac:dyDescent="0.4">
      <c r="B52" s="62" t="s">
        <v>28</v>
      </c>
      <c r="C52" s="63"/>
      <c r="D52" s="51"/>
      <c r="E52" s="49"/>
      <c r="F52" s="56"/>
      <c r="G52" s="57"/>
    </row>
    <row r="53" spans="2:7" ht="18" thickBot="1" x14ac:dyDescent="0.4">
      <c r="D53" s="50"/>
    </row>
    <row r="54" spans="2:7" ht="17.25" customHeight="1" x14ac:dyDescent="0.35">
      <c r="B54" s="67" t="s">
        <v>44</v>
      </c>
      <c r="C54" s="68"/>
      <c r="D54" s="64" t="s">
        <v>31</v>
      </c>
      <c r="E54" s="64" t="s">
        <v>29</v>
      </c>
      <c r="F54" s="73" t="s">
        <v>30</v>
      </c>
      <c r="G54" s="74"/>
    </row>
    <row r="55" spans="2:7" x14ac:dyDescent="0.35">
      <c r="B55" s="69"/>
      <c r="C55" s="70"/>
      <c r="D55" s="65"/>
      <c r="E55" s="65"/>
      <c r="F55" s="75"/>
      <c r="G55" s="76"/>
    </row>
    <row r="56" spans="2:7" ht="18" thickBot="1" x14ac:dyDescent="0.4">
      <c r="B56" s="71"/>
      <c r="C56" s="72"/>
      <c r="D56" s="66"/>
      <c r="E56" s="66"/>
      <c r="F56" s="77"/>
      <c r="G56" s="78"/>
    </row>
    <row r="57" spans="2:7" x14ac:dyDescent="0.35">
      <c r="B57" s="58" t="s">
        <v>27</v>
      </c>
      <c r="C57" s="59"/>
      <c r="D57" s="45" t="s">
        <v>32</v>
      </c>
      <c r="E57" s="46" t="s">
        <v>32</v>
      </c>
      <c r="F57" s="52" t="s">
        <v>26</v>
      </c>
      <c r="G57" s="53"/>
    </row>
    <row r="58" spans="2:7" x14ac:dyDescent="0.35">
      <c r="B58" s="60"/>
      <c r="C58" s="61"/>
      <c r="D58" s="47"/>
      <c r="E58" s="48"/>
      <c r="F58" s="54"/>
      <c r="G58" s="55"/>
    </row>
    <row r="59" spans="2:7" ht="18" thickBot="1" x14ac:dyDescent="0.4">
      <c r="B59" s="62" t="s">
        <v>28</v>
      </c>
      <c r="C59" s="63"/>
      <c r="D59" s="51"/>
      <c r="E59" s="49"/>
      <c r="F59" s="56"/>
      <c r="G59" s="57"/>
    </row>
    <row r="60" spans="2:7" x14ac:dyDescent="0.35">
      <c r="D60" s="50"/>
    </row>
  </sheetData>
  <mergeCells count="37">
    <mergeCell ref="B1:P7"/>
    <mergeCell ref="B9:G10"/>
    <mergeCell ref="B11:G12"/>
    <mergeCell ref="B30:P30"/>
    <mergeCell ref="B31:B32"/>
    <mergeCell ref="E31:E32"/>
    <mergeCell ref="B15:P15"/>
    <mergeCell ref="B16:B17"/>
    <mergeCell ref="E16:E17"/>
    <mergeCell ref="B27:E27"/>
    <mergeCell ref="E54:E56"/>
    <mergeCell ref="F54:G56"/>
    <mergeCell ref="C16:C17"/>
    <mergeCell ref="D16:D17"/>
    <mergeCell ref="B50:C50"/>
    <mergeCell ref="B51:C51"/>
    <mergeCell ref="B52:C52"/>
    <mergeCell ref="B46:F46"/>
    <mergeCell ref="E47:E49"/>
    <mergeCell ref="F47:G49"/>
    <mergeCell ref="F50:G50"/>
    <mergeCell ref="D31:D32"/>
    <mergeCell ref="C31:C32"/>
    <mergeCell ref="B47:C49"/>
    <mergeCell ref="B42:E42"/>
    <mergeCell ref="B43:F43"/>
    <mergeCell ref="B57:C57"/>
    <mergeCell ref="B58:C58"/>
    <mergeCell ref="B59:C59"/>
    <mergeCell ref="D47:D49"/>
    <mergeCell ref="D54:D56"/>
    <mergeCell ref="B54:C56"/>
    <mergeCell ref="F57:G57"/>
    <mergeCell ref="F51:G51"/>
    <mergeCell ref="F52:G52"/>
    <mergeCell ref="F58:G58"/>
    <mergeCell ref="F59:G5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4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Popis aktiv i invest EnU</vt:lpstr>
    </vt:vector>
  </TitlesOfParts>
  <Company>Hewlett-Packard Company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Markić</dc:creator>
  <cp:lastModifiedBy>MINGOR</cp:lastModifiedBy>
  <cp:revision>3</cp:revision>
  <dcterms:created xsi:type="dcterms:W3CDTF">2017-09-20T14:56:52Z</dcterms:created>
  <dcterms:modified xsi:type="dcterms:W3CDTF">2020-10-12T12:38:44Z</dcterms:modified>
</cp:coreProperties>
</file>